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BERKAS EVIE\APBD 2023\PERUBAHAN APBD TA.2023\RAPERDA PERUBAHAN 2023\SETELAH BANGGAR\LAMPIRAN RAPERDA PERUBAHAN 2023\"/>
    </mc:Choice>
  </mc:AlternateContent>
  <xr:revisionPtr revIDLastSave="0" documentId="13_ncr:1_{D988D0C4-8FE5-491F-8EEA-85FCEA6000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9" sheetId="1" r:id="rId1"/>
  </sheets>
  <definedNames>
    <definedName name="_xlnm.Print_Area" localSheetId="0">'Lampiran 9'!$B$1:$L$57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K42" i="1"/>
  <c r="K43" i="1"/>
  <c r="K35" i="1"/>
  <c r="K36" i="1"/>
  <c r="K37" i="1"/>
  <c r="K13" i="1"/>
  <c r="K14" i="1"/>
  <c r="K15" i="1"/>
  <c r="K16" i="1"/>
  <c r="K28" i="1"/>
  <c r="K29" i="1"/>
  <c r="K30" i="1"/>
  <c r="K40" i="1"/>
  <c r="K34" i="1"/>
  <c r="K27" i="1"/>
  <c r="E44" i="1"/>
  <c r="F44" i="1"/>
  <c r="G44" i="1"/>
  <c r="H44" i="1"/>
  <c r="I44" i="1"/>
  <c r="J44" i="1"/>
  <c r="E38" i="1"/>
  <c r="F38" i="1"/>
  <c r="G38" i="1"/>
  <c r="H38" i="1"/>
  <c r="I38" i="1"/>
  <c r="J38" i="1"/>
  <c r="E31" i="1"/>
  <c r="F31" i="1"/>
  <c r="G31" i="1"/>
  <c r="H31" i="1"/>
  <c r="I31" i="1"/>
  <c r="J31" i="1"/>
  <c r="D44" i="1"/>
  <c r="K44" i="1"/>
  <c r="D38" i="1"/>
  <c r="D31" i="1"/>
  <c r="K31" i="1" s="1"/>
  <c r="K21" i="1"/>
  <c r="K22" i="1"/>
  <c r="K23" i="1"/>
  <c r="K20" i="1"/>
  <c r="K12" i="1"/>
  <c r="G24" i="1"/>
  <c r="H24" i="1"/>
  <c r="I24" i="1"/>
  <c r="I17" i="1"/>
  <c r="J24" i="1"/>
  <c r="F24" i="1"/>
  <c r="E24" i="1"/>
  <c r="D24" i="1"/>
  <c r="E17" i="1"/>
  <c r="E46" i="1" s="1"/>
  <c r="F17" i="1"/>
  <c r="G17" i="1"/>
  <c r="H17" i="1"/>
  <c r="H46" i="1" s="1"/>
  <c r="J17" i="1"/>
  <c r="D17" i="1"/>
  <c r="G46" i="1" l="1"/>
  <c r="I46" i="1"/>
  <c r="K24" i="1"/>
  <c r="K17" i="1"/>
  <c r="D46" i="1"/>
  <c r="F46" i="1"/>
  <c r="J46" i="1"/>
  <c r="K38" i="1"/>
  <c r="K46" i="1" l="1"/>
</calcChain>
</file>

<file path=xl/sharedStrings.xml><?xml version="1.0" encoding="utf-8"?>
<sst xmlns="http://schemas.openxmlformats.org/spreadsheetml/2006/main" count="178" uniqueCount="53">
  <si>
    <t>DAFTAR JUMLAH PEGAWAI PER GOLONGAN DAN PER JABATAN</t>
  </si>
  <si>
    <t>GOLONGAN/ RUANG</t>
  </si>
  <si>
    <t>ESELON</t>
  </si>
  <si>
    <t>NON ESELON</t>
  </si>
  <si>
    <t>JUMLAH</t>
  </si>
  <si>
    <t>I</t>
  </si>
  <si>
    <t>II</t>
  </si>
  <si>
    <t>III</t>
  </si>
  <si>
    <t>IV</t>
  </si>
  <si>
    <t>V</t>
  </si>
  <si>
    <t>TENAGA FUNGSIONAL</t>
  </si>
  <si>
    <t>STAF</t>
  </si>
  <si>
    <t>Golongan IV/e</t>
  </si>
  <si>
    <t>Golongan IV/d</t>
  </si>
  <si>
    <t>Golongan IV/c</t>
  </si>
  <si>
    <t>Golongan IV/b</t>
  </si>
  <si>
    <t>Golongan IV/a</t>
  </si>
  <si>
    <t>JUMLAH GOLONGAN IV</t>
  </si>
  <si>
    <t>Golongan III/e</t>
  </si>
  <si>
    <t>Golongan III/d</t>
  </si>
  <si>
    <t>Golongan III/c</t>
  </si>
  <si>
    <t>Golongan III/b</t>
  </si>
  <si>
    <t>Golongan III/a</t>
  </si>
  <si>
    <t>JUMLAH GOLONGAN III</t>
  </si>
  <si>
    <t>Golongan II/e</t>
  </si>
  <si>
    <t>Golongan II/d</t>
  </si>
  <si>
    <t>Golongan II/c</t>
  </si>
  <si>
    <t>Golongan II/b</t>
  </si>
  <si>
    <t>Golongan II/a</t>
  </si>
  <si>
    <t>JUMLAH GOLONGAN II</t>
  </si>
  <si>
    <t>Golongan I/e</t>
  </si>
  <si>
    <t>Golongan I/d</t>
  </si>
  <si>
    <t>Golongan I/c</t>
  </si>
  <si>
    <t>Golongan I/b</t>
  </si>
  <si>
    <t>Golongan I/a</t>
  </si>
  <si>
    <t>JUMLAH GOLONGAN I</t>
  </si>
  <si>
    <t>TOTAL</t>
  </si>
  <si>
    <t>Golongan IX (P3K)</t>
  </si>
  <si>
    <t>Golongan X (P3K)</t>
  </si>
  <si>
    <t>Golongan VII (P3K)</t>
  </si>
  <si>
    <t>Golongan V (P3K)</t>
  </si>
  <si>
    <t>JUMLAH GOLONGAN P3K</t>
  </si>
  <si>
    <t>-</t>
  </si>
  <si>
    <t>Provinsi Bangka Belitung</t>
  </si>
  <si>
    <t>Nomor   :</t>
  </si>
  <si>
    <t>Tanggal  :</t>
  </si>
  <si>
    <t>PROVINSI KEPULAUAN BANGKA BELITUNG</t>
  </si>
  <si>
    <t>TAHUN ANGGARAN 2023</t>
  </si>
  <si>
    <t>Pj. Gubernur</t>
  </si>
  <si>
    <t>Kepulauan Bangka Belitung,</t>
  </si>
  <si>
    <t>SUGANDA PANDAPOTAN PASARIBU</t>
  </si>
  <si>
    <t>Lampiran IX  :</t>
  </si>
  <si>
    <t xml:space="preserve">Peraturan Daerah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</si>
</sst>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rgb="FF000000"/>
      <name val="Bookman Old Style"/>
      <family val="1"/>
    </font>
    <font>
      <sz val="14"/>
      <color theme="1"/>
      <name val="Calibri"/>
      <family val="2"/>
      <scheme val="minor"/>
    </font>
    <font>
      <sz val="14"/>
      <color theme="1"/>
      <name val="Bookman Old Style"/>
      <family val="1"/>
    </font>
    <font>
      <sz val="14"/>
      <name val="Bookman Old Style"/>
      <family val="1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49" fontId="2" fillId="0" borderId="0" xfId="0" applyNumberFormat="1" applyFont="1"/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56"/>
  <sheetViews>
    <sheetView tabSelected="1" view="pageBreakPreview" topLeftCell="A25" zoomScale="60" zoomScaleNormal="50" workbookViewId="0">
      <selection activeCell="L29" sqref="L29"/>
    </sheetView>
  </sheetViews>
  <sheetFormatPr defaultColWidth="10.875" defaultRowHeight="18.75" x14ac:dyDescent="0.3"/>
  <cols>
    <col min="1" max="1" width="10.875" style="2" customWidth="1"/>
    <col min="2" max="2" width="5.25" style="2" customWidth="1"/>
    <col min="3" max="3" width="33" style="10" customWidth="1"/>
    <col min="4" max="8" width="10.875" style="5"/>
    <col min="9" max="9" width="17.5" style="5" customWidth="1"/>
    <col min="10" max="11" width="10.875" style="5"/>
    <col min="12" max="12" width="12.25" style="2" customWidth="1"/>
    <col min="13" max="16384" width="10.875" style="2"/>
  </cols>
  <sheetData>
    <row r="2" spans="3:11" x14ac:dyDescent="0.3">
      <c r="I2" s="3" t="s">
        <v>51</v>
      </c>
      <c r="J2" s="1" t="s">
        <v>52</v>
      </c>
    </row>
    <row r="3" spans="3:11" x14ac:dyDescent="0.3">
      <c r="I3" s="3"/>
      <c r="J3" s="1" t="s">
        <v>43</v>
      </c>
    </row>
    <row r="4" spans="3:11" x14ac:dyDescent="0.3">
      <c r="I4" s="3"/>
      <c r="J4" s="3" t="s">
        <v>44</v>
      </c>
    </row>
    <row r="5" spans="3:11" x14ac:dyDescent="0.3">
      <c r="I5" s="3"/>
      <c r="J5" s="3" t="s">
        <v>45</v>
      </c>
    </row>
    <row r="6" spans="3:11" x14ac:dyDescent="0.3">
      <c r="F6" s="3" t="s">
        <v>46</v>
      </c>
    </row>
    <row r="7" spans="3:11" x14ac:dyDescent="0.3">
      <c r="F7" s="3" t="s">
        <v>0</v>
      </c>
    </row>
    <row r="8" spans="3:11" x14ac:dyDescent="0.3">
      <c r="F8" s="3" t="s">
        <v>47</v>
      </c>
    </row>
    <row r="10" spans="3:11" x14ac:dyDescent="0.3">
      <c r="C10" s="7" t="s">
        <v>1</v>
      </c>
      <c r="D10" s="12" t="s">
        <v>2</v>
      </c>
      <c r="E10" s="13"/>
      <c r="F10" s="13"/>
      <c r="G10" s="13"/>
      <c r="H10" s="14"/>
      <c r="I10" s="12" t="s">
        <v>3</v>
      </c>
      <c r="J10" s="14"/>
      <c r="K10" s="4" t="s">
        <v>4</v>
      </c>
    </row>
    <row r="11" spans="3:11" ht="54" x14ac:dyDescent="0.3">
      <c r="C11" s="7"/>
      <c r="D11" s="4" t="s">
        <v>5</v>
      </c>
      <c r="E11" s="4" t="s">
        <v>6</v>
      </c>
      <c r="F11" s="4" t="s">
        <v>7</v>
      </c>
      <c r="G11" s="4" t="s">
        <v>8</v>
      </c>
      <c r="H11" s="4" t="s">
        <v>9</v>
      </c>
      <c r="I11" s="9" t="s">
        <v>10</v>
      </c>
      <c r="J11" s="4" t="s">
        <v>11</v>
      </c>
      <c r="K11" s="4"/>
    </row>
    <row r="12" spans="3:11" x14ac:dyDescent="0.3">
      <c r="C12" s="7" t="s">
        <v>12</v>
      </c>
      <c r="D12" s="4">
        <v>1</v>
      </c>
      <c r="E12" s="4" t="s">
        <v>42</v>
      </c>
      <c r="F12" s="4" t="s">
        <v>42</v>
      </c>
      <c r="G12" s="4" t="s">
        <v>42</v>
      </c>
      <c r="H12" s="4" t="s">
        <v>42</v>
      </c>
      <c r="I12" s="4">
        <v>3</v>
      </c>
      <c r="J12" s="4" t="s">
        <v>42</v>
      </c>
      <c r="K12" s="4">
        <f>SUM(D12:J12)</f>
        <v>4</v>
      </c>
    </row>
    <row r="13" spans="3:11" x14ac:dyDescent="0.3">
      <c r="C13" s="7" t="s">
        <v>13</v>
      </c>
      <c r="D13" s="4" t="s">
        <v>42</v>
      </c>
      <c r="E13" s="4">
        <v>18</v>
      </c>
      <c r="F13" s="4" t="s">
        <v>42</v>
      </c>
      <c r="G13" s="4" t="s">
        <v>42</v>
      </c>
      <c r="H13" s="4" t="s">
        <v>42</v>
      </c>
      <c r="I13" s="4">
        <v>3</v>
      </c>
      <c r="J13" s="4">
        <v>1</v>
      </c>
      <c r="K13" s="4">
        <f t="shared" ref="K13:K17" si="0">SUM(D13:J13)</f>
        <v>22</v>
      </c>
    </row>
    <row r="14" spans="3:11" x14ac:dyDescent="0.3">
      <c r="C14" s="7" t="s">
        <v>14</v>
      </c>
      <c r="D14" s="4" t="s">
        <v>42</v>
      </c>
      <c r="E14" s="4">
        <v>14</v>
      </c>
      <c r="F14" s="4" t="s">
        <v>42</v>
      </c>
      <c r="G14" s="4" t="s">
        <v>42</v>
      </c>
      <c r="H14" s="4" t="s">
        <v>42</v>
      </c>
      <c r="I14" s="4">
        <v>34</v>
      </c>
      <c r="J14" s="4">
        <v>0</v>
      </c>
      <c r="K14" s="4">
        <f t="shared" si="0"/>
        <v>48</v>
      </c>
    </row>
    <row r="15" spans="3:11" x14ac:dyDescent="0.3">
      <c r="C15" s="7" t="s">
        <v>15</v>
      </c>
      <c r="D15" s="4" t="s">
        <v>42</v>
      </c>
      <c r="E15" s="4">
        <v>3</v>
      </c>
      <c r="F15" s="4">
        <v>93</v>
      </c>
      <c r="G15" s="4">
        <v>1</v>
      </c>
      <c r="H15" s="4" t="s">
        <v>42</v>
      </c>
      <c r="I15" s="4">
        <v>113</v>
      </c>
      <c r="J15" s="4">
        <v>9</v>
      </c>
      <c r="K15" s="4">
        <f t="shared" si="0"/>
        <v>219</v>
      </c>
    </row>
    <row r="16" spans="3:11" x14ac:dyDescent="0.3">
      <c r="C16" s="7" t="s">
        <v>16</v>
      </c>
      <c r="D16" s="4" t="s">
        <v>42</v>
      </c>
      <c r="E16" s="4" t="s">
        <v>42</v>
      </c>
      <c r="F16" s="4">
        <v>73</v>
      </c>
      <c r="G16" s="4">
        <v>41</v>
      </c>
      <c r="H16" s="4" t="s">
        <v>42</v>
      </c>
      <c r="I16" s="4">
        <v>378</v>
      </c>
      <c r="J16" s="4">
        <v>27</v>
      </c>
      <c r="K16" s="4">
        <f t="shared" si="0"/>
        <v>519</v>
      </c>
    </row>
    <row r="17" spans="3:11" x14ac:dyDescent="0.3">
      <c r="C17" s="7" t="s">
        <v>17</v>
      </c>
      <c r="D17" s="11">
        <f>SUM(D12:D16)</f>
        <v>1</v>
      </c>
      <c r="E17" s="11">
        <f t="shared" ref="E17:J17" si="1">SUM(E12:E16)</f>
        <v>35</v>
      </c>
      <c r="F17" s="11">
        <f t="shared" si="1"/>
        <v>166</v>
      </c>
      <c r="G17" s="11">
        <f t="shared" si="1"/>
        <v>42</v>
      </c>
      <c r="H17" s="11">
        <f t="shared" si="1"/>
        <v>0</v>
      </c>
      <c r="I17" s="11">
        <f t="shared" si="1"/>
        <v>531</v>
      </c>
      <c r="J17" s="11">
        <f t="shared" si="1"/>
        <v>37</v>
      </c>
      <c r="K17" s="4">
        <f t="shared" si="0"/>
        <v>812</v>
      </c>
    </row>
    <row r="18" spans="3:11" x14ac:dyDescent="0.3">
      <c r="C18" s="7"/>
      <c r="D18" s="4"/>
      <c r="E18" s="4"/>
      <c r="F18" s="4"/>
      <c r="G18" s="4"/>
      <c r="H18" s="4"/>
      <c r="I18" s="4"/>
      <c r="J18" s="4"/>
      <c r="K18" s="4"/>
    </row>
    <row r="19" spans="3:11" x14ac:dyDescent="0.3">
      <c r="C19" s="7" t="s">
        <v>18</v>
      </c>
      <c r="D19" s="4" t="s">
        <v>42</v>
      </c>
      <c r="E19" s="4" t="s">
        <v>42</v>
      </c>
      <c r="F19" s="4" t="s">
        <v>42</v>
      </c>
      <c r="G19" s="4" t="s">
        <v>42</v>
      </c>
      <c r="H19" s="4" t="s">
        <v>42</v>
      </c>
      <c r="I19" s="4" t="s">
        <v>42</v>
      </c>
      <c r="J19" s="4" t="s">
        <v>42</v>
      </c>
      <c r="K19" s="4" t="s">
        <v>42</v>
      </c>
    </row>
    <row r="20" spans="3:11" x14ac:dyDescent="0.3">
      <c r="C20" s="7" t="s">
        <v>19</v>
      </c>
      <c r="D20" s="4" t="s">
        <v>42</v>
      </c>
      <c r="E20" s="4" t="s">
        <v>42</v>
      </c>
      <c r="F20" s="4">
        <v>7</v>
      </c>
      <c r="G20" s="4">
        <v>159</v>
      </c>
      <c r="H20" s="4" t="s">
        <v>42</v>
      </c>
      <c r="I20" s="4">
        <v>1088</v>
      </c>
      <c r="J20" s="4">
        <v>322</v>
      </c>
      <c r="K20" s="4">
        <f>SUM(D20:J20)</f>
        <v>1576</v>
      </c>
    </row>
    <row r="21" spans="3:11" x14ac:dyDescent="0.3">
      <c r="C21" s="7" t="s">
        <v>20</v>
      </c>
      <c r="D21" s="4" t="s">
        <v>42</v>
      </c>
      <c r="E21" s="4" t="s">
        <v>42</v>
      </c>
      <c r="F21" s="4">
        <v>1</v>
      </c>
      <c r="G21" s="4">
        <v>20</v>
      </c>
      <c r="H21" s="4" t="s">
        <v>42</v>
      </c>
      <c r="I21" s="4">
        <v>683</v>
      </c>
      <c r="J21" s="4">
        <v>288</v>
      </c>
      <c r="K21" s="4">
        <f t="shared" ref="K21:K23" si="2">SUM(D21:J21)</f>
        <v>992</v>
      </c>
    </row>
    <row r="22" spans="3:11" x14ac:dyDescent="0.3">
      <c r="C22" s="7" t="s">
        <v>21</v>
      </c>
      <c r="D22" s="4" t="s">
        <v>42</v>
      </c>
      <c r="E22" s="4" t="s">
        <v>42</v>
      </c>
      <c r="F22" s="4" t="s">
        <v>42</v>
      </c>
      <c r="G22" s="4" t="s">
        <v>42</v>
      </c>
      <c r="H22" s="4" t="s">
        <v>42</v>
      </c>
      <c r="I22" s="4">
        <v>561</v>
      </c>
      <c r="J22" s="4">
        <v>287</v>
      </c>
      <c r="K22" s="4">
        <f t="shared" si="2"/>
        <v>848</v>
      </c>
    </row>
    <row r="23" spans="3:11" x14ac:dyDescent="0.3">
      <c r="C23" s="7" t="s">
        <v>22</v>
      </c>
      <c r="D23" s="4" t="s">
        <v>42</v>
      </c>
      <c r="E23" s="4" t="s">
        <v>42</v>
      </c>
      <c r="F23" s="4" t="s">
        <v>42</v>
      </c>
      <c r="G23" s="4" t="s">
        <v>42</v>
      </c>
      <c r="H23" s="4" t="s">
        <v>42</v>
      </c>
      <c r="I23" s="4">
        <v>344</v>
      </c>
      <c r="J23" s="4">
        <v>302</v>
      </c>
      <c r="K23" s="4">
        <f t="shared" si="2"/>
        <v>646</v>
      </c>
    </row>
    <row r="24" spans="3:11" x14ac:dyDescent="0.3">
      <c r="C24" s="7" t="s">
        <v>23</v>
      </c>
      <c r="D24" s="4">
        <f>SUM(D19:D23)</f>
        <v>0</v>
      </c>
      <c r="E24" s="4">
        <f>SUM(D19:D23)</f>
        <v>0</v>
      </c>
      <c r="F24" s="4">
        <f>SUM(F19:F23)</f>
        <v>8</v>
      </c>
      <c r="G24" s="4">
        <f t="shared" ref="G24:K24" si="3">SUM(G19:G23)</f>
        <v>179</v>
      </c>
      <c r="H24" s="4">
        <f t="shared" si="3"/>
        <v>0</v>
      </c>
      <c r="I24" s="4">
        <f t="shared" si="3"/>
        <v>2676</v>
      </c>
      <c r="J24" s="4">
        <f t="shared" si="3"/>
        <v>1199</v>
      </c>
      <c r="K24" s="4">
        <f t="shared" si="3"/>
        <v>4062</v>
      </c>
    </row>
    <row r="25" spans="3:11" x14ac:dyDescent="0.3">
      <c r="C25" s="7"/>
      <c r="D25" s="4"/>
      <c r="E25" s="4"/>
      <c r="F25" s="4"/>
      <c r="G25" s="4"/>
      <c r="H25" s="4"/>
      <c r="I25" s="4"/>
      <c r="J25" s="4"/>
      <c r="K25" s="4"/>
    </row>
    <row r="26" spans="3:11" x14ac:dyDescent="0.3">
      <c r="C26" s="7" t="s">
        <v>24</v>
      </c>
      <c r="D26" s="4" t="s">
        <v>42</v>
      </c>
      <c r="E26" s="4" t="s">
        <v>42</v>
      </c>
      <c r="F26" s="4" t="s">
        <v>42</v>
      </c>
      <c r="G26" s="4" t="s">
        <v>42</v>
      </c>
      <c r="H26" s="4" t="s">
        <v>42</v>
      </c>
      <c r="I26" s="4" t="s">
        <v>42</v>
      </c>
      <c r="J26" s="4" t="s">
        <v>42</v>
      </c>
      <c r="K26" s="4" t="s">
        <v>42</v>
      </c>
    </row>
    <row r="27" spans="3:11" x14ac:dyDescent="0.3">
      <c r="C27" s="7" t="s">
        <v>25</v>
      </c>
      <c r="D27" s="4" t="s">
        <v>42</v>
      </c>
      <c r="E27" s="4" t="s">
        <v>42</v>
      </c>
      <c r="F27" s="4" t="s">
        <v>42</v>
      </c>
      <c r="G27" s="4" t="s">
        <v>42</v>
      </c>
      <c r="H27" s="4" t="s">
        <v>42</v>
      </c>
      <c r="I27" s="4">
        <v>68</v>
      </c>
      <c r="J27" s="4">
        <v>119</v>
      </c>
      <c r="K27" s="4">
        <f>SUM(D27:J27)</f>
        <v>187</v>
      </c>
    </row>
    <row r="28" spans="3:11" x14ac:dyDescent="0.3">
      <c r="C28" s="7" t="s">
        <v>26</v>
      </c>
      <c r="D28" s="4" t="s">
        <v>42</v>
      </c>
      <c r="E28" s="4" t="s">
        <v>42</v>
      </c>
      <c r="F28" s="4" t="s">
        <v>42</v>
      </c>
      <c r="G28" s="4" t="s">
        <v>42</v>
      </c>
      <c r="H28" s="4" t="s">
        <v>42</v>
      </c>
      <c r="I28" s="4">
        <v>73</v>
      </c>
      <c r="J28" s="4">
        <v>161</v>
      </c>
      <c r="K28" s="4">
        <f t="shared" ref="K28:K31" si="4">SUM(D28:J28)</f>
        <v>234</v>
      </c>
    </row>
    <row r="29" spans="3:11" x14ac:dyDescent="0.3">
      <c r="C29" s="7" t="s">
        <v>27</v>
      </c>
      <c r="D29" s="4" t="s">
        <v>42</v>
      </c>
      <c r="E29" s="4" t="s">
        <v>42</v>
      </c>
      <c r="F29" s="4" t="s">
        <v>42</v>
      </c>
      <c r="G29" s="4" t="s">
        <v>42</v>
      </c>
      <c r="H29" s="4" t="s">
        <v>42</v>
      </c>
      <c r="I29" s="4">
        <v>1</v>
      </c>
      <c r="J29" s="4">
        <v>17</v>
      </c>
      <c r="K29" s="4">
        <f t="shared" si="4"/>
        <v>18</v>
      </c>
    </row>
    <row r="30" spans="3:11" x14ac:dyDescent="0.3">
      <c r="C30" s="7" t="s">
        <v>28</v>
      </c>
      <c r="D30" s="4" t="s">
        <v>42</v>
      </c>
      <c r="E30" s="4" t="s">
        <v>42</v>
      </c>
      <c r="F30" s="4" t="s">
        <v>42</v>
      </c>
      <c r="G30" s="4" t="s">
        <v>42</v>
      </c>
      <c r="H30" s="4" t="s">
        <v>42</v>
      </c>
      <c r="I30" s="4">
        <v>0</v>
      </c>
      <c r="J30" s="4">
        <v>3</v>
      </c>
      <c r="K30" s="4">
        <f t="shared" si="4"/>
        <v>3</v>
      </c>
    </row>
    <row r="31" spans="3:11" x14ac:dyDescent="0.3">
      <c r="C31" s="7" t="s">
        <v>29</v>
      </c>
      <c r="D31" s="6">
        <f>SUM(D26:D30)</f>
        <v>0</v>
      </c>
      <c r="E31" s="6">
        <f t="shared" ref="E31:J31" si="5">SUM(E26:E30)</f>
        <v>0</v>
      </c>
      <c r="F31" s="6">
        <f t="shared" si="5"/>
        <v>0</v>
      </c>
      <c r="G31" s="6">
        <f t="shared" si="5"/>
        <v>0</v>
      </c>
      <c r="H31" s="6">
        <f t="shared" si="5"/>
        <v>0</v>
      </c>
      <c r="I31" s="6">
        <f t="shared" si="5"/>
        <v>142</v>
      </c>
      <c r="J31" s="6">
        <f t="shared" si="5"/>
        <v>300</v>
      </c>
      <c r="K31" s="4">
        <f t="shared" si="4"/>
        <v>442</v>
      </c>
    </row>
    <row r="32" spans="3:11" x14ac:dyDescent="0.3">
      <c r="C32" s="7"/>
      <c r="D32" s="4"/>
      <c r="E32" s="4"/>
      <c r="F32" s="4"/>
      <c r="G32" s="4"/>
      <c r="H32" s="4"/>
      <c r="I32" s="4"/>
      <c r="J32" s="4"/>
      <c r="K32" s="4"/>
    </row>
    <row r="33" spans="3:12" x14ac:dyDescent="0.3">
      <c r="C33" s="7" t="s">
        <v>30</v>
      </c>
      <c r="D33" s="4" t="s">
        <v>42</v>
      </c>
      <c r="E33" s="4" t="s">
        <v>42</v>
      </c>
      <c r="F33" s="4" t="s">
        <v>42</v>
      </c>
      <c r="G33" s="4" t="s">
        <v>42</v>
      </c>
      <c r="H33" s="4" t="s">
        <v>42</v>
      </c>
      <c r="I33" s="4" t="s">
        <v>42</v>
      </c>
      <c r="J33" s="4" t="s">
        <v>42</v>
      </c>
      <c r="K33" s="4" t="s">
        <v>42</v>
      </c>
    </row>
    <row r="34" spans="3:12" x14ac:dyDescent="0.3">
      <c r="C34" s="7" t="s">
        <v>31</v>
      </c>
      <c r="D34" s="4" t="s">
        <v>42</v>
      </c>
      <c r="E34" s="4" t="s">
        <v>42</v>
      </c>
      <c r="F34" s="4" t="s">
        <v>42</v>
      </c>
      <c r="G34" s="4" t="s">
        <v>42</v>
      </c>
      <c r="H34" s="4" t="s">
        <v>42</v>
      </c>
      <c r="I34" s="4" t="s">
        <v>42</v>
      </c>
      <c r="J34" s="4">
        <v>1</v>
      </c>
      <c r="K34" s="4">
        <f>SUM(D34:J34)</f>
        <v>1</v>
      </c>
    </row>
    <row r="35" spans="3:12" x14ac:dyDescent="0.3">
      <c r="C35" s="7" t="s">
        <v>32</v>
      </c>
      <c r="D35" s="4" t="s">
        <v>42</v>
      </c>
      <c r="E35" s="4" t="s">
        <v>42</v>
      </c>
      <c r="F35" s="4" t="s">
        <v>42</v>
      </c>
      <c r="G35" s="4" t="s">
        <v>42</v>
      </c>
      <c r="H35" s="4" t="s">
        <v>42</v>
      </c>
      <c r="I35" s="4" t="s">
        <v>42</v>
      </c>
      <c r="J35" s="4">
        <v>3</v>
      </c>
      <c r="K35" s="4">
        <f t="shared" ref="K35:K38" si="6">SUM(D35:J35)</f>
        <v>3</v>
      </c>
    </row>
    <row r="36" spans="3:12" x14ac:dyDescent="0.3">
      <c r="C36" s="7" t="s">
        <v>33</v>
      </c>
      <c r="D36" s="4" t="s">
        <v>42</v>
      </c>
      <c r="E36" s="4" t="s">
        <v>42</v>
      </c>
      <c r="F36" s="4" t="s">
        <v>42</v>
      </c>
      <c r="G36" s="4" t="s">
        <v>42</v>
      </c>
      <c r="H36" s="4" t="s">
        <v>42</v>
      </c>
      <c r="I36" s="4" t="s">
        <v>42</v>
      </c>
      <c r="J36" s="4">
        <v>0</v>
      </c>
      <c r="K36" s="4">
        <f t="shared" si="6"/>
        <v>0</v>
      </c>
    </row>
    <row r="37" spans="3:12" x14ac:dyDescent="0.3">
      <c r="C37" s="7" t="s">
        <v>34</v>
      </c>
      <c r="D37" s="4" t="s">
        <v>42</v>
      </c>
      <c r="E37" s="4" t="s">
        <v>42</v>
      </c>
      <c r="F37" s="4" t="s">
        <v>42</v>
      </c>
      <c r="G37" s="4" t="s">
        <v>42</v>
      </c>
      <c r="H37" s="4" t="s">
        <v>42</v>
      </c>
      <c r="I37" s="4" t="s">
        <v>42</v>
      </c>
      <c r="J37" s="4">
        <v>0</v>
      </c>
      <c r="K37" s="4">
        <f t="shared" si="6"/>
        <v>0</v>
      </c>
    </row>
    <row r="38" spans="3:12" x14ac:dyDescent="0.3">
      <c r="C38" s="7" t="s">
        <v>35</v>
      </c>
      <c r="D38" s="4">
        <f>SUM(D33:D37)</f>
        <v>0</v>
      </c>
      <c r="E38" s="4">
        <f t="shared" ref="E38:J38" si="7">SUM(E33:E37)</f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4</v>
      </c>
      <c r="K38" s="4">
        <f t="shared" si="6"/>
        <v>4</v>
      </c>
    </row>
    <row r="39" spans="3:12" x14ac:dyDescent="0.3">
      <c r="C39" s="7"/>
      <c r="D39" s="4"/>
      <c r="E39" s="4"/>
      <c r="F39" s="4"/>
      <c r="G39" s="4"/>
      <c r="H39" s="4"/>
      <c r="I39" s="4"/>
      <c r="J39" s="4"/>
      <c r="K39" s="4"/>
    </row>
    <row r="40" spans="3:12" x14ac:dyDescent="0.3">
      <c r="C40" s="7" t="s">
        <v>38</v>
      </c>
      <c r="D40" s="4" t="s">
        <v>42</v>
      </c>
      <c r="E40" s="4" t="s">
        <v>42</v>
      </c>
      <c r="F40" s="4" t="s">
        <v>42</v>
      </c>
      <c r="G40" s="4" t="s">
        <v>42</v>
      </c>
      <c r="H40" s="4" t="s">
        <v>42</v>
      </c>
      <c r="I40" s="4">
        <v>17</v>
      </c>
      <c r="J40" s="4" t="s">
        <v>42</v>
      </c>
      <c r="K40" s="4">
        <f>SUM(D40:J40)</f>
        <v>17</v>
      </c>
    </row>
    <row r="41" spans="3:12" x14ac:dyDescent="0.3">
      <c r="C41" s="7" t="s">
        <v>37</v>
      </c>
      <c r="D41" s="4" t="s">
        <v>42</v>
      </c>
      <c r="E41" s="4" t="s">
        <v>42</v>
      </c>
      <c r="F41" s="4" t="s">
        <v>42</v>
      </c>
      <c r="G41" s="4" t="s">
        <v>42</v>
      </c>
      <c r="H41" s="4" t="s">
        <v>42</v>
      </c>
      <c r="I41" s="4">
        <v>782</v>
      </c>
      <c r="J41" s="4" t="s">
        <v>42</v>
      </c>
      <c r="K41" s="4">
        <f t="shared" ref="K41:K44" si="8">SUM(D41:J41)</f>
        <v>782</v>
      </c>
    </row>
    <row r="42" spans="3:12" x14ac:dyDescent="0.3">
      <c r="C42" s="7" t="s">
        <v>39</v>
      </c>
      <c r="D42" s="4" t="s">
        <v>42</v>
      </c>
      <c r="E42" s="4" t="s">
        <v>42</v>
      </c>
      <c r="F42" s="4" t="s">
        <v>42</v>
      </c>
      <c r="G42" s="4" t="s">
        <v>42</v>
      </c>
      <c r="H42" s="4" t="s">
        <v>42</v>
      </c>
      <c r="I42" s="4">
        <v>7</v>
      </c>
      <c r="J42" s="4" t="s">
        <v>42</v>
      </c>
      <c r="K42" s="4">
        <f t="shared" si="8"/>
        <v>7</v>
      </c>
    </row>
    <row r="43" spans="3:12" x14ac:dyDescent="0.3">
      <c r="C43" s="7" t="s">
        <v>40</v>
      </c>
      <c r="D43" s="4" t="s">
        <v>42</v>
      </c>
      <c r="E43" s="4" t="s">
        <v>42</v>
      </c>
      <c r="F43" s="4" t="s">
        <v>42</v>
      </c>
      <c r="G43" s="4" t="s">
        <v>42</v>
      </c>
      <c r="H43" s="4" t="s">
        <v>42</v>
      </c>
      <c r="I43" s="4">
        <v>3</v>
      </c>
      <c r="J43" s="4" t="s">
        <v>42</v>
      </c>
      <c r="K43" s="4">
        <f t="shared" si="8"/>
        <v>3</v>
      </c>
    </row>
    <row r="44" spans="3:12" x14ac:dyDescent="0.3">
      <c r="C44" s="7" t="s">
        <v>41</v>
      </c>
      <c r="D44" s="6">
        <f>SUM(D40:D43)</f>
        <v>0</v>
      </c>
      <c r="E44" s="6">
        <f t="shared" ref="E44:J44" si="9">SUM(E40:E43)</f>
        <v>0</v>
      </c>
      <c r="F44" s="6">
        <f t="shared" si="9"/>
        <v>0</v>
      </c>
      <c r="G44" s="6">
        <f t="shared" si="9"/>
        <v>0</v>
      </c>
      <c r="H44" s="6">
        <f t="shared" si="9"/>
        <v>0</v>
      </c>
      <c r="I44" s="6">
        <f t="shared" si="9"/>
        <v>809</v>
      </c>
      <c r="J44" s="6">
        <f t="shared" si="9"/>
        <v>0</v>
      </c>
      <c r="K44" s="4">
        <f t="shared" si="8"/>
        <v>809</v>
      </c>
    </row>
    <row r="45" spans="3:12" x14ac:dyDescent="0.3">
      <c r="C45" s="7"/>
      <c r="D45" s="4"/>
      <c r="E45" s="4"/>
      <c r="F45" s="4"/>
      <c r="G45" s="4"/>
      <c r="H45" s="4"/>
      <c r="I45" s="4"/>
      <c r="J45" s="4"/>
      <c r="K45" s="4"/>
    </row>
    <row r="46" spans="3:12" s="8" customFormat="1" x14ac:dyDescent="0.25">
      <c r="C46" s="7" t="s">
        <v>36</v>
      </c>
      <c r="D46" s="4">
        <f>D17+D24+D31+D38+D44</f>
        <v>1</v>
      </c>
      <c r="E46" s="4">
        <f t="shared" ref="E46:K46" si="10">E17+E24+E31+E38+E44</f>
        <v>35</v>
      </c>
      <c r="F46" s="4">
        <f t="shared" si="10"/>
        <v>174</v>
      </c>
      <c r="G46" s="4">
        <f t="shared" si="10"/>
        <v>221</v>
      </c>
      <c r="H46" s="4">
        <f t="shared" si="10"/>
        <v>0</v>
      </c>
      <c r="I46" s="4">
        <f t="shared" si="10"/>
        <v>4158</v>
      </c>
      <c r="J46" s="4">
        <f t="shared" si="10"/>
        <v>1540</v>
      </c>
      <c r="K46" s="15">
        <f t="shared" si="10"/>
        <v>6129</v>
      </c>
      <c r="L46" s="16"/>
    </row>
    <row r="49" spans="10:10" x14ac:dyDescent="0.3">
      <c r="J49" s="3" t="s">
        <v>48</v>
      </c>
    </row>
    <row r="50" spans="10:10" x14ac:dyDescent="0.3">
      <c r="J50" s="3" t="s">
        <v>49</v>
      </c>
    </row>
    <row r="51" spans="10:10" x14ac:dyDescent="0.3">
      <c r="J51" s="3"/>
    </row>
    <row r="52" spans="10:10" x14ac:dyDescent="0.3">
      <c r="J52" s="3"/>
    </row>
    <row r="53" spans="10:10" x14ac:dyDescent="0.3">
      <c r="J53" s="3"/>
    </row>
    <row r="54" spans="10:10" x14ac:dyDescent="0.3">
      <c r="J54" s="3"/>
    </row>
    <row r="55" spans="10:10" x14ac:dyDescent="0.3">
      <c r="J55" s="3"/>
    </row>
    <row r="56" spans="10:10" x14ac:dyDescent="0.3">
      <c r="J56" s="3" t="s">
        <v>50</v>
      </c>
    </row>
  </sheetData>
  <mergeCells count="2">
    <mergeCell ref="D10:H10"/>
    <mergeCell ref="I10:J10"/>
  </mergeCells>
  <pageMargins left="0.7" right="0.7" top="0.75" bottom="0.75" header="0.3" footer="0.3"/>
  <pageSetup paperSize="5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9</vt:lpstr>
      <vt:lpstr>'Lampiran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cp:lastPrinted>2023-08-31T10:03:05Z</cp:lastPrinted>
  <dcterms:created xsi:type="dcterms:W3CDTF">2021-03-29T02:53:56Z</dcterms:created>
  <dcterms:modified xsi:type="dcterms:W3CDTF">2023-08-31T10:03:28Z</dcterms:modified>
</cp:coreProperties>
</file>